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BAE61EE1-2A40-4A96-B33B-906770E5686C}" xr6:coauthVersionLast="47" xr6:coauthVersionMax="47" xr10:uidLastSave="{00000000-0000-0000-0000-000000000000}"/>
  <workbookProtection workbookAlgorithmName="SHA-512" workbookHashValue="0KOZPL7TlqEqIzBzEOjb6moQOoFcNMGP7DVu1/Jcg84SbKd9aEoWaaaiX+729G55Gy37vHQVXULMOUts9E7r3w==" workbookSaltValue="hYZaBmGvT6mU2wXCfeqyGw==" workbookSpinCount="100000" lockStructure="1"/>
  <bookViews>
    <workbookView xWindow="-120" yWindow="-120" windowWidth="29040" windowHeight="15840" xr2:uid="{00000000-000D-0000-FFFF-FFFF00000000}"/>
  </bookViews>
  <sheets>
    <sheet name="SKLOP 15 EKO ŽIVILA splošno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18" i="1" l="1"/>
  <c r="I18" i="1"/>
</calcChain>
</file>

<file path=xl/sharedStrings.xml><?xml version="1.0" encoding="utf-8"?>
<sst xmlns="http://schemas.openxmlformats.org/spreadsheetml/2006/main" count="51" uniqueCount="41">
  <si>
    <t>NAROČNIK: DOM UPOKOJENCEV FRANC SALAMON TRBOVLJE</t>
  </si>
  <si>
    <t>PONUDNIK: ____________________________________________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</si>
  <si>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</si>
  <si>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</si>
  <si>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</si>
  <si>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</si>
  <si>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</si>
  <si>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</si>
  <si>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</si>
  <si>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</si>
  <si>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</si>
  <si>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</si>
  <si>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</si>
  <si>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</si>
  <si>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</si>
  <si>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</si>
  <si>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</si>
  <si>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</si>
  <si>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</si>
  <si>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</si>
  <si>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1.</t>
  </si>
  <si>
    <t>2.</t>
  </si>
  <si>
    <t>3.</t>
  </si>
  <si>
    <t>4.</t>
  </si>
  <si>
    <t>kom</t>
  </si>
  <si>
    <t>SKUPAJ</t>
  </si>
  <si>
    <t>xxxxxxx</t>
  </si>
  <si>
    <t>XXXX</t>
  </si>
  <si>
    <t>xxxxxxxxxxxxxxx</t>
  </si>
  <si>
    <t>Vsi artikli morajo biti 1. kakovosti.</t>
  </si>
  <si>
    <t>Žig in podpis ponudnika</t>
  </si>
  <si>
    <t>NAVODILO: vrednostni podatki se vnašajo v kolone 5, 7.</t>
  </si>
  <si>
    <t>Kraj in datum:</t>
  </si>
  <si>
    <t>SKLOP 17:  EKO MLEČNI IZDELKI</t>
  </si>
  <si>
    <t>EKO TRADICIONALNI KEFIR, IZDELAN S KEFIRJEVIMI ZRNI, NARAVNI, OD 1,5 DO 3,5 % m.m., 150 g</t>
  </si>
  <si>
    <t>EKO TRADICIONALNI KEFIR, IZDELAN S KEFIRJEVIMI ZRNI, SADNI, OD 1,5 DO 3,5 % m.m., 150 g</t>
  </si>
  <si>
    <t>EKO JOGURT, NARAVNI, OD 1,5 DO 3,5 °m.m., 150 g</t>
  </si>
  <si>
    <t>EKO JOGURT, SADNI, OD 1,5 DO 3,5 °m.m., 150 g</t>
  </si>
  <si>
    <t>EKO KISLO MLEKO, OD 3,2 DO 3,5 % m.m., 150 - 250 g</t>
  </si>
  <si>
    <t>EKO MLEČNI SMOOTI, SADNI, OD 3,2 DO 3,5 % m.m., 150 g</t>
  </si>
  <si>
    <t>OBDOBJE   februar 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</si>
</sst>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0" fillId="0" borderId="5" xfId="0" applyBorder="1"/>
    <xf numFmtId="4" fontId="0" fillId="0" borderId="5" xfId="0" applyNumberFormat="1" applyBorder="1"/>
    <xf numFmtId="0" fontId="7" fillId="2" borderId="5" xfId="0" applyFont="1" applyFill="1" applyBorder="1" applyAlignment="1">
      <alignment vertical="center" wrapText="1"/>
    </xf>
    <xf numFmtId="0" fontId="5" fillId="3" borderId="5" xfId="0" applyFont="1" applyFill="1" applyBorder="1"/>
    <xf numFmtId="4" fontId="5" fillId="3" borderId="5" xfId="0" applyNumberFormat="1" applyFont="1" applyFill="1" applyBorder="1"/>
    <xf numFmtId="0" fontId="0" fillId="3" borderId="5" xfId="0" applyFill="1" applyBorder="1"/>
    <xf numFmtId="0" fontId="6" fillId="0" borderId="0" xfId="0" applyFont="1"/>
    <xf numFmtId="0" fontId="8" fillId="0" borderId="0" xfId="0" applyFont="1" applyAlignment="1">
      <alignment wrapText="1"/>
    </xf>
    <xf numFmtId="0" fontId="5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5910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115" zoomScaleNormal="115" workbookViewId="0">
      <selection activeCell="F6" sqref="F6"/>
    </sheetView>
  </sheetViews>
  <sheetFormatPr defaultRowHeight="12.75" x14ac:dyDescent="0.2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11" max="11" width="9.140625" style="36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38" t="s">
        <v>1</v>
      </c>
      <c r="C3" s="3"/>
      <c r="D3" s="38"/>
      <c r="E3" s="3"/>
      <c r="F3" s="3"/>
    </row>
    <row r="4" spans="1:11" x14ac:dyDescent="0.2">
      <c r="B4" s="39"/>
      <c r="C4" s="5"/>
      <c r="D4" s="39"/>
      <c r="E4" s="5"/>
      <c r="F4" s="5"/>
    </row>
    <row r="5" spans="1:11" x14ac:dyDescent="0.2">
      <c r="C5" s="4"/>
      <c r="E5" s="5"/>
      <c r="F5" s="5"/>
      <c r="G5" s="5"/>
      <c r="H5" s="3"/>
      <c r="I5" s="2" t="s">
        <v>40</v>
      </c>
      <c r="J5" s="1"/>
      <c r="K5" s="37"/>
    </row>
    <row r="6" spans="1:11" ht="15.75" x14ac:dyDescent="0.25">
      <c r="C6" s="6" t="s">
        <v>2</v>
      </c>
      <c r="E6" s="5"/>
      <c r="F6" s="5"/>
    </row>
    <row r="7" spans="1:11" ht="15.75" x14ac:dyDescent="0.25">
      <c r="B7" s="7" t="s">
        <v>33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</row>
    <row r="10" spans="1:11" x14ac:dyDescent="0.2">
      <c r="A10" s="17"/>
      <c r="B10" s="18"/>
      <c r="C10" s="19" t="s">
        <v>12</v>
      </c>
      <c r="D10" s="20" t="s">
        <v>13</v>
      </c>
      <c r="E10" s="21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42"/>
    </row>
    <row r="11" spans="1:11" x14ac:dyDescent="0.2">
      <c r="A11" s="23">
        <v>1</v>
      </c>
      <c r="B11" s="23">
        <v>2</v>
      </c>
      <c r="C11" s="23">
        <v>3</v>
      </c>
      <c r="D11" s="23">
        <v>4</v>
      </c>
      <c r="E11" s="24">
        <v>5</v>
      </c>
      <c r="F11" s="24" t="s">
        <v>18</v>
      </c>
      <c r="G11" s="23">
        <v>7</v>
      </c>
      <c r="H11" s="23">
        <v>8</v>
      </c>
      <c r="I11" s="23" t="s">
        <v>19</v>
      </c>
      <c r="J11" s="23">
        <v>11</v>
      </c>
    </row>
    <row r="12" spans="1:11" ht="51" x14ac:dyDescent="0.2">
      <c r="A12" s="25" t="s">
        <v>20</v>
      </c>
      <c r="B12" s="26" t="s">
        <v>34</v>
      </c>
      <c r="C12" s="27" t="s">
        <v>24</v>
      </c>
      <c r="D12" s="27">
        <v>2000</v>
      </c>
      <c r="E12" s="40"/>
      <c r="F12" s="28">
        <f>D12*E12</f>
        <v>0</v>
      </c>
      <c r="G12" s="28">
        <v>9.5</v>
      </c>
      <c r="H12" s="28">
        <f>E12+(E12*G12/100)</f>
        <v>0</v>
      </c>
      <c r="I12" s="28">
        <f>D12*H12</f>
        <v>0</v>
      </c>
      <c r="J12" s="26"/>
    </row>
    <row r="13" spans="1:11" ht="51" x14ac:dyDescent="0.2">
      <c r="A13" s="25" t="s">
        <v>21</v>
      </c>
      <c r="B13" s="26" t="s">
        <v>35</v>
      </c>
      <c r="C13" s="27" t="s">
        <v>24</v>
      </c>
      <c r="D13" s="27">
        <v>4000</v>
      </c>
      <c r="E13" s="40"/>
      <c r="F13" s="28">
        <f t="shared" ref="F13:F17" si="0">D13*E13</f>
        <v>0</v>
      </c>
      <c r="G13" s="28">
        <v>9.5</v>
      </c>
      <c r="H13" s="28">
        <f t="shared" ref="H13:H17" si="1">E13+(E13*G13/100)</f>
        <v>0</v>
      </c>
      <c r="I13" s="28">
        <f t="shared" ref="I13:I17" si="2">D13*H13</f>
        <v>0</v>
      </c>
      <c r="J13" s="26"/>
    </row>
    <row r="14" spans="1:11" ht="25.5" x14ac:dyDescent="0.2">
      <c r="A14" s="25" t="s">
        <v>22</v>
      </c>
      <c r="B14" s="26" t="s">
        <v>36</v>
      </c>
      <c r="C14" s="27" t="s">
        <v>24</v>
      </c>
      <c r="D14" s="27">
        <v>4000</v>
      </c>
      <c r="E14" s="40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6"/>
    </row>
    <row r="15" spans="1:11" ht="25.5" x14ac:dyDescent="0.2">
      <c r="A15" s="25" t="s">
        <v>23</v>
      </c>
      <c r="B15" s="26" t="s">
        <v>37</v>
      </c>
      <c r="C15" s="27" t="s">
        <v>24</v>
      </c>
      <c r="D15" s="27">
        <v>4000</v>
      </c>
      <c r="E15" s="40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9"/>
    </row>
    <row r="16" spans="1:11" ht="25.5" x14ac:dyDescent="0.2">
      <c r="A16" s="25">
        <v>5</v>
      </c>
      <c r="B16" s="29" t="s">
        <v>38</v>
      </c>
      <c r="C16" s="27" t="s">
        <v>24</v>
      </c>
      <c r="D16" s="27">
        <v>2000</v>
      </c>
      <c r="E16" s="40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9"/>
    </row>
    <row r="17" spans="1:10" ht="25.5" x14ac:dyDescent="0.2">
      <c r="A17" s="25">
        <v>6</v>
      </c>
      <c r="B17" s="29" t="s">
        <v>39</v>
      </c>
      <c r="C17" s="27" t="s">
        <v>24</v>
      </c>
      <c r="D17" s="27">
        <v>4000</v>
      </c>
      <c r="E17" s="40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9"/>
    </row>
    <row r="18" spans="1:10" x14ac:dyDescent="0.2">
      <c r="A18" s="30"/>
      <c r="B18" s="30" t="s">
        <v>25</v>
      </c>
      <c r="C18" s="30" t="s">
        <v>26</v>
      </c>
      <c r="D18" s="30" t="s">
        <v>26</v>
      </c>
      <c r="E18" s="30" t="s">
        <v>27</v>
      </c>
      <c r="F18" s="31">
        <f>SUM(F12:F17)</f>
        <v>0</v>
      </c>
      <c r="G18" s="31" t="s">
        <v>27</v>
      </c>
      <c r="H18" s="31" t="s">
        <v>27</v>
      </c>
      <c r="I18" s="31">
        <f>SUM(I12:I17)</f>
        <v>0</v>
      </c>
      <c r="J18" s="32" t="s">
        <v>28</v>
      </c>
    </row>
    <row r="20" spans="1:10" x14ac:dyDescent="0.2">
      <c r="A20" s="33" t="s">
        <v>31</v>
      </c>
      <c r="F20" s="34"/>
      <c r="G20" s="34"/>
      <c r="H20" s="34"/>
      <c r="I20" s="34"/>
    </row>
    <row r="21" spans="1:10" x14ac:dyDescent="0.2">
      <c r="A21" s="33" t="s">
        <v>29</v>
      </c>
    </row>
    <row r="22" spans="1:10" x14ac:dyDescent="0.2">
      <c r="A22" s="33"/>
    </row>
    <row r="23" spans="1:10" x14ac:dyDescent="0.2">
      <c r="B23" t="s">
        <v>32</v>
      </c>
      <c r="F23" s="35" t="s">
        <v>30</v>
      </c>
    </row>
  </sheetData>
  <sheetProtection algorithmName="SHA-512" hashValue="KD9k0qDSPvAnbKwUri/HjYBawQN0A+Zgol0dZlulCMeTbOoyI602zbU+fsRPpTCXWkkfOGieAfraneqUQt8isA==" saltValue="y7RIy3cHiUgjqp1Yxi92yg==" spinCount="100000" sheet="1" objects="1" scenarios="1"/>
  <protectedRanges>
    <protectedRange sqref="G12:G17" name="Obseg2"/>
    <protectedRange sqref="E12:E17" name="Obseg1_1"/>
  </protectedRanges>
  <mergeCells count="1">
    <mergeCell ref="J9:J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15 EKO ŽIVILA splošno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2023-01-19T07:13:37Z</cp:lastPrinted>
  <dcterms:created xsi:type="dcterms:W3CDTF">2018-10-05T12:05:00Z</dcterms:created>
  <dcterms:modified xsi:type="dcterms:W3CDTF">2023-11-30T13:22:53Z</dcterms:modified>
</cp:coreProperties>
</file>